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2\4to Trimestre 2022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D47" i="1"/>
  <c r="B10" i="1" l="1"/>
  <c r="E53" i="1"/>
  <c r="E50" i="1"/>
  <c r="D52" i="1"/>
  <c r="D51" i="1"/>
  <c r="D50" i="1"/>
  <c r="D46" i="1"/>
  <c r="D45" i="1"/>
  <c r="D44" i="1"/>
  <c r="D41" i="1"/>
  <c r="D40" i="1"/>
  <c r="D39" i="1"/>
  <c r="D30" i="1"/>
  <c r="D26" i="1" l="1"/>
  <c r="D25" i="1"/>
  <c r="D18" i="1"/>
  <c r="D17" i="1"/>
</calcChain>
</file>

<file path=xl/sharedStrings.xml><?xml version="1.0" encoding="utf-8"?>
<sst xmlns="http://schemas.openxmlformats.org/spreadsheetml/2006/main" count="115" uniqueCount="42">
  <si>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</si>
  <si>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</si>
  <si>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</si>
  <si>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</si>
  <si>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</si>
  <si>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</si>
  <si>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</si>
  <si>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</si>
  <si>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</si>
  <si>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</si>
  <si>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</si>
  <si>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</si>
  <si>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No Corrientes</t>
  </si>
  <si>
    <t>Tipo de garantía</t>
  </si>
  <si>
    <t>Hipotecaria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</si>
  <si>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</si>
  <si>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</si>
  <si>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</si>
  <si>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</si>
  <si>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</si>
  <si>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</si>
  <si>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</si>
  <si>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</si>
  <si>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</si>
  <si>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</si>
  <si>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</si>
  <si>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</si>
  <si>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</si>
  <si>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</si>
  <si>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</si>
  <si>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</si>
  <si>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Banco de la Nacion Argentina S.A.</t>
  </si>
  <si>
    <t>Préstamos de Entidades en el Exterior</t>
  </si>
  <si>
    <t>RESTEBA S.A.</t>
  </si>
  <si>
    <t>ESTADO DE DEUDAS AL 31/12/2022</t>
  </si>
  <si>
    <t>(a) Equivalentes al tipo de cambio referencial de la fecha de presentacion T.C. 7.339,62</t>
  </si>
  <si>
    <t>Bancop</t>
  </si>
  <si>
    <t>Intereses préstamos entidades financieras a pagar</t>
  </si>
  <si>
    <t>(-) Intereses a Devengar</t>
  </si>
  <si>
    <t>BONOS EMITIDOS Programa Emision USD1 - Serie 1</t>
  </si>
  <si>
    <t>PTP AMERICA MGMT LLC L.P</t>
  </si>
  <si>
    <t>Intereses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</si>
</sst>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 * #,##0.00_ ;_ * \-#,##0.00_ ;_ * &quot;-&quot;_ ;_ @_ "/>
    <numFmt numFmtId="165" formatCode="_ * #,##0.000_ ;_ * \-#,##0.00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9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1" applyFont="1" applyFill="1"/>
    <xf numFmtId="41" fontId="0" fillId="0" borderId="0" xfId="0" applyNumberFormat="1" applyFill="1"/>
    <xf numFmtId="0" fontId="0" fillId="0" borderId="3" xfId="0" applyBorder="1"/>
    <xf numFmtId="165" fontId="0" fillId="0" borderId="0" xfId="1" applyNumberFormat="1" applyFont="1" applyFill="1"/>
    <xf numFmtId="165" fontId="0" fillId="0" borderId="0" xfId="0" applyNumberFormat="1" applyFill="1"/>
    <xf numFmtId="0" fontId="0" fillId="0" borderId="1" xfId="0" applyBorder="1"/>
    <xf numFmtId="0" fontId="12" fillId="0" borderId="0" xfId="0" applyFont="1"/>
    <xf numFmtId="41" fontId="0" fillId="0" borderId="1" xfId="1" applyFont="1" applyBorder="1"/>
    <xf numFmtId="0" fontId="0" fillId="0" borderId="0" xfId="0" applyAlignment="1">
      <alignment horizontal="right"/>
    </xf>
    <xf numFmtId="41" fontId="1" fillId="0" borderId="0" xfId="1"/>
    <xf numFmtId="0" fontId="0" fillId="0" borderId="1" xfId="0" applyBorder="1" applyAlignment="1">
      <alignment horizontal="center"/>
    </xf>
    <xf numFmtId="41" fontId="0" fillId="0" borderId="1" xfId="1" applyFont="1" applyFill="1" applyBorder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1/3er%20Trimestre/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2/1er%20Trimestre%202022/PTP%20PARAGUAY%20SAE_EEFF%203103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TP%20PARAGUAY%20SAE_EEFF%203112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G611"/>
  <sheetViews>
    <sheetView tabSelected="1" topLeftCell="A43" workbookViewId="0">
      <selection activeCell="B50" sqref="B50"/>
    </sheetView>
  </sheetViews>
  <sheetFormatPr baseColWidth="10" defaultRowHeight="15" x14ac:dyDescent="0.25"/>
  <cols>
    <col min="1" max="1" width="53.425781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0" t="s">
        <v>24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34</v>
      </c>
      <c r="B4" s="2"/>
      <c r="C4" s="2"/>
      <c r="D4" s="2"/>
      <c r="E4" s="2"/>
      <c r="F4" s="2"/>
    </row>
    <row r="5" spans="1:7" ht="15" customHeight="1" x14ac:dyDescent="0.25">
      <c r="A5" t="s">
        <v>35</v>
      </c>
    </row>
    <row r="6" spans="1:7" ht="15" customHeight="1" x14ac:dyDescent="0.25"/>
    <row r="7" spans="1:7" ht="15" customHeight="1" x14ac:dyDescent="0.25">
      <c r="A7" s="3" t="s">
        <v>19</v>
      </c>
    </row>
    <row r="8" spans="1:7" ht="15" customHeight="1" x14ac:dyDescent="0.25">
      <c r="A8" t="s">
        <v>17</v>
      </c>
      <c r="B8" s="21">
        <v>23915725003</v>
      </c>
      <c r="C8" s="21"/>
    </row>
    <row r="9" spans="1:7" ht="15" customHeight="1" x14ac:dyDescent="0.25">
      <c r="A9" t="s">
        <v>18</v>
      </c>
      <c r="B9" s="21">
        <v>29859705057</v>
      </c>
    </row>
    <row r="10" spans="1:7" ht="15" customHeight="1" thickBot="1" x14ac:dyDescent="0.3">
      <c r="A10" s="23" t="s">
        <v>20</v>
      </c>
      <c r="B10" s="22">
        <f>+B8/B9</f>
        <v>0.80093641103777224</v>
      </c>
    </row>
    <row r="11" spans="1:7" ht="15" customHeight="1" thickTop="1" x14ac:dyDescent="0.25">
      <c r="A11" s="24"/>
      <c r="B11" s="25"/>
    </row>
    <row r="12" spans="1:7" ht="15" customHeight="1" x14ac:dyDescent="0.25">
      <c r="A12" s="26" t="s">
        <v>21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2022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22</v>
      </c>
    </row>
    <row r="16" spans="1:7" ht="15" customHeight="1" x14ac:dyDescent="0.25">
      <c r="A16" s="15" t="s">
        <v>15</v>
      </c>
      <c r="B16" s="16"/>
      <c r="C16" s="16"/>
      <c r="D16" s="16"/>
      <c r="E16" s="16"/>
      <c r="F16" s="16"/>
    </row>
    <row r="17" spans="1:7" ht="15" customHeight="1" x14ac:dyDescent="0.25">
      <c r="A17" t="s">
        <v>10</v>
      </c>
      <c r="B17" s="11">
        <v>44957</v>
      </c>
      <c r="C17" s="12" t="s">
        <v>11</v>
      </c>
      <c r="D17" t="str">
        <f>IFERROR(VLOOKUP(C17,'[1]Base de Monedas'!A:B,2,0),"")</f>
        <v>Guaraní</v>
      </c>
      <c r="E17" s="13">
        <v>26199542</v>
      </c>
      <c r="F17" s="12" t="s">
        <v>9</v>
      </c>
      <c r="G17" t="s">
        <v>23</v>
      </c>
    </row>
    <row r="18" spans="1:7" ht="15" customHeight="1" x14ac:dyDescent="0.25">
      <c r="A18" t="s">
        <v>36</v>
      </c>
      <c r="B18" s="11">
        <v>44957</v>
      </c>
      <c r="C18" s="12" t="s">
        <v>11</v>
      </c>
      <c r="D18" t="str">
        <f>IFERROR(VLOOKUP(C18,'[1]Base de Monedas'!A:B,2,0),"")</f>
        <v>Guaraní</v>
      </c>
      <c r="E18" s="13">
        <v>7504150</v>
      </c>
      <c r="F18" s="12" t="s">
        <v>9</v>
      </c>
      <c r="G18" t="s">
        <v>23</v>
      </c>
    </row>
    <row r="19" spans="1:7" ht="15" customHeight="1" x14ac:dyDescent="0.25">
      <c r="A19" t="s">
        <v>7</v>
      </c>
      <c r="B19" s="11">
        <v>45058</v>
      </c>
      <c r="C19" s="12" t="s">
        <v>8</v>
      </c>
      <c r="D19" t="s">
        <v>26</v>
      </c>
      <c r="E19" s="27">
        <v>7012629360</v>
      </c>
      <c r="F19" s="12" t="s">
        <v>14</v>
      </c>
      <c r="G19" t="s">
        <v>23</v>
      </c>
    </row>
    <row r="20" spans="1:7" ht="15" customHeight="1" x14ac:dyDescent="0.25">
      <c r="A20" t="s">
        <v>27</v>
      </c>
      <c r="B20" s="11">
        <v>44943</v>
      </c>
      <c r="C20" s="12" t="s">
        <v>8</v>
      </c>
      <c r="D20" t="s">
        <v>26</v>
      </c>
      <c r="E20" s="28">
        <v>773645711</v>
      </c>
      <c r="F20" s="12" t="s">
        <v>9</v>
      </c>
      <c r="G20" t="s">
        <v>23</v>
      </c>
    </row>
    <row r="21" spans="1:7" ht="15" customHeight="1" x14ac:dyDescent="0.25">
      <c r="A21" t="s">
        <v>7</v>
      </c>
      <c r="B21" s="11">
        <v>45061</v>
      </c>
      <c r="C21" s="12" t="s">
        <v>11</v>
      </c>
      <c r="D21" t="s">
        <v>30</v>
      </c>
      <c r="E21" s="28">
        <v>278847024</v>
      </c>
      <c r="F21" s="12" t="s">
        <v>9</v>
      </c>
      <c r="G21" t="s">
        <v>23</v>
      </c>
    </row>
    <row r="22" spans="1:7" ht="15" customHeight="1" x14ac:dyDescent="0.25">
      <c r="A22" t="s">
        <v>10</v>
      </c>
      <c r="B22" s="11">
        <v>45072</v>
      </c>
      <c r="C22" s="12" t="s">
        <v>11</v>
      </c>
      <c r="D22" t="s">
        <v>30</v>
      </c>
      <c r="E22" s="28">
        <v>253781178</v>
      </c>
      <c r="F22" s="12" t="s">
        <v>9</v>
      </c>
      <c r="G22" t="s">
        <v>23</v>
      </c>
    </row>
    <row r="23" spans="1:7" ht="15" customHeight="1" x14ac:dyDescent="0.25">
      <c r="A23" t="s">
        <v>31</v>
      </c>
      <c r="B23" s="11">
        <v>44893</v>
      </c>
      <c r="C23" s="12" t="s">
        <v>8</v>
      </c>
      <c r="D23" t="s">
        <v>26</v>
      </c>
      <c r="E23" s="28">
        <v>1057106385.5</v>
      </c>
      <c r="F23" s="12" t="s">
        <v>9</v>
      </c>
      <c r="G23" t="s">
        <v>23</v>
      </c>
    </row>
    <row r="24" spans="1:7" ht="15" customHeight="1" x14ac:dyDescent="0.25">
      <c r="A24" t="s">
        <v>36</v>
      </c>
      <c r="B24" s="11">
        <v>45538</v>
      </c>
      <c r="C24" s="12" t="s">
        <v>8</v>
      </c>
      <c r="D24" t="s">
        <v>26</v>
      </c>
      <c r="E24" s="28">
        <v>148913550</v>
      </c>
      <c r="F24" s="12" t="s">
        <v>9</v>
      </c>
      <c r="G24" t="s">
        <v>23</v>
      </c>
    </row>
    <row r="25" spans="1:7" ht="15" customHeight="1" x14ac:dyDescent="0.25">
      <c r="A25" s="8" t="s">
        <v>32</v>
      </c>
      <c r="C25" s="12"/>
      <c r="D25" t="str">
        <f>IFERROR(VLOOKUP(C25,'[2]Base de Monedas'!A:B,2,0),"")</f>
        <v/>
      </c>
      <c r="E25" s="13"/>
      <c r="F25" s="12"/>
    </row>
    <row r="26" spans="1:7" ht="15" customHeight="1" x14ac:dyDescent="0.25">
      <c r="A26" s="29" t="s">
        <v>33</v>
      </c>
      <c r="B26" s="11">
        <v>45016</v>
      </c>
      <c r="C26" s="12" t="s">
        <v>8</v>
      </c>
      <c r="D26" t="str">
        <f>IFERROR(VLOOKUP(C26,'[2]Base de Monedas'!A:B,2,0),"")</f>
        <v>Dólar estadounidense</v>
      </c>
      <c r="F26" s="12" t="s">
        <v>9</v>
      </c>
      <c r="G26" t="s">
        <v>23</v>
      </c>
    </row>
    <row r="27" spans="1:7" ht="15" customHeight="1" x14ac:dyDescent="0.25">
      <c r="A27" t="s">
        <v>38</v>
      </c>
      <c r="B27" s="11"/>
      <c r="C27" s="12"/>
      <c r="E27" s="13">
        <v>-4053883</v>
      </c>
      <c r="F27" s="12"/>
    </row>
    <row r="28" spans="1:7" ht="15" customHeight="1" x14ac:dyDescent="0.25">
      <c r="A28" s="3" t="s">
        <v>37</v>
      </c>
      <c r="B28" s="11"/>
      <c r="C28" s="12"/>
      <c r="E28" s="13"/>
      <c r="F28" s="12"/>
    </row>
    <row r="29" spans="1:7" ht="15" customHeight="1" x14ac:dyDescent="0.25">
      <c r="A29" t="s">
        <v>38</v>
      </c>
      <c r="B29" s="11"/>
      <c r="C29" s="12"/>
      <c r="E29" s="13">
        <v>-874872395</v>
      </c>
    </row>
    <row r="30" spans="1:7" ht="15" customHeight="1" x14ac:dyDescent="0.25">
      <c r="A30" s="33" t="s">
        <v>39</v>
      </c>
      <c r="B30" s="11">
        <v>45848</v>
      </c>
      <c r="C30" s="12" t="s">
        <v>8</v>
      </c>
      <c r="D30" t="str">
        <f>IFERROR(VLOOKUP(C30,'[3]Base de Monedas'!A:B,2,0),"")</f>
        <v>Dólar estadounidense</v>
      </c>
      <c r="E30" s="13">
        <v>761634495.5</v>
      </c>
      <c r="G30" t="s">
        <v>23</v>
      </c>
    </row>
    <row r="31" spans="1:7" ht="15" customHeight="1" x14ac:dyDescent="0.25">
      <c r="A31" s="32" t="s">
        <v>38</v>
      </c>
      <c r="B31" s="11"/>
      <c r="C31" s="12"/>
      <c r="E31" s="34">
        <v>-762640831</v>
      </c>
      <c r="F31" s="12"/>
    </row>
    <row r="32" spans="1:7" ht="15" customHeight="1" thickBot="1" x14ac:dyDescent="0.3">
      <c r="A32" s="17" t="s">
        <v>28</v>
      </c>
      <c r="B32" s="17"/>
      <c r="C32" s="18"/>
      <c r="D32" s="17" t="s">
        <v>25</v>
      </c>
      <c r="E32" s="19">
        <f>SUM(E17:E31)</f>
        <v>8678694287</v>
      </c>
      <c r="F32" s="17"/>
      <c r="G32" s="17"/>
    </row>
    <row r="33" spans="1:7" ht="15" customHeight="1" thickTop="1" x14ac:dyDescent="0.25">
      <c r="A33" s="3"/>
    </row>
    <row r="34" spans="1:7" ht="15" customHeight="1" x14ac:dyDescent="0.25"/>
    <row r="35" spans="1:7" ht="15" customHeight="1" x14ac:dyDescent="0.25">
      <c r="A35" s="3" t="s">
        <v>12</v>
      </c>
      <c r="D35" s="4"/>
      <c r="E35" s="4"/>
    </row>
    <row r="36" spans="1:7" ht="15" customHeight="1" x14ac:dyDescent="0.25">
      <c r="A36" s="5"/>
      <c r="B36" s="6"/>
      <c r="C36" s="6"/>
      <c r="D36" s="7">
        <v>2022</v>
      </c>
      <c r="E36" s="6"/>
      <c r="F36" s="6"/>
      <c r="G36" s="6"/>
    </row>
    <row r="37" spans="1:7" ht="15" customHeight="1" x14ac:dyDescent="0.25">
      <c r="A37" s="8" t="s">
        <v>1</v>
      </c>
      <c r="B37" s="9" t="s">
        <v>2</v>
      </c>
      <c r="C37" s="10" t="s">
        <v>3</v>
      </c>
      <c r="D37" s="10" t="s">
        <v>4</v>
      </c>
      <c r="E37" s="8" t="s">
        <v>5</v>
      </c>
      <c r="F37" s="9" t="s">
        <v>13</v>
      </c>
      <c r="G37" s="9" t="s">
        <v>22</v>
      </c>
    </row>
    <row r="38" spans="1:7" ht="15" customHeight="1" x14ac:dyDescent="0.25">
      <c r="A38" s="15" t="s">
        <v>15</v>
      </c>
      <c r="C38" s="12"/>
    </row>
    <row r="39" spans="1:7" ht="15" customHeight="1" x14ac:dyDescent="0.25">
      <c r="A39" t="s">
        <v>7</v>
      </c>
      <c r="B39" s="11">
        <v>45058</v>
      </c>
      <c r="C39" s="12" t="s">
        <v>8</v>
      </c>
      <c r="D39" t="str">
        <f>IFERROR(VLOOKUP(C39,'[3]Base de Monedas'!A:B,2,0),"")</f>
        <v>Dólar estadounidense</v>
      </c>
      <c r="E39" s="27">
        <v>1704859264</v>
      </c>
      <c r="F39" s="35" t="s">
        <v>9</v>
      </c>
      <c r="G39" t="s">
        <v>23</v>
      </c>
    </row>
    <row r="40" spans="1:7" ht="15" customHeight="1" x14ac:dyDescent="0.25">
      <c r="A40" t="s">
        <v>10</v>
      </c>
      <c r="B40" s="11">
        <v>44943</v>
      </c>
      <c r="C40" s="12" t="s">
        <v>8</v>
      </c>
      <c r="D40" t="str">
        <f>IFERROR(VLOOKUP(C40,'[3]Base de Monedas'!A:B,2,0),"")</f>
        <v>Dólar estadounidense</v>
      </c>
      <c r="E40" s="28">
        <v>596036741</v>
      </c>
      <c r="F40" s="35" t="s">
        <v>9</v>
      </c>
      <c r="G40" t="s">
        <v>23</v>
      </c>
    </row>
    <row r="41" spans="1:7" ht="15" customHeight="1" x14ac:dyDescent="0.25">
      <c r="A41" t="s">
        <v>27</v>
      </c>
      <c r="B41" s="11">
        <v>45538</v>
      </c>
      <c r="C41" s="12" t="s">
        <v>8</v>
      </c>
      <c r="D41" t="str">
        <f>IFERROR(VLOOKUP(C41,'[3]Base de Monedas'!A:B,2,0),"")</f>
        <v>Dólar estadounidense</v>
      </c>
      <c r="E41" s="28">
        <v>111670777</v>
      </c>
      <c r="F41" s="35" t="s">
        <v>9</v>
      </c>
      <c r="G41" t="s">
        <v>23</v>
      </c>
    </row>
    <row r="42" spans="1:7" ht="15" customHeight="1" x14ac:dyDescent="0.25">
      <c r="A42" s="3" t="s">
        <v>37</v>
      </c>
      <c r="B42" s="11"/>
      <c r="C42" s="12"/>
      <c r="E42" s="28"/>
      <c r="F42" s="35"/>
    </row>
    <row r="43" spans="1:7" ht="15" customHeight="1" x14ac:dyDescent="0.25">
      <c r="A43" t="s">
        <v>38</v>
      </c>
      <c r="B43" s="11"/>
      <c r="C43" s="12"/>
      <c r="E43" s="27">
        <v>-86378226</v>
      </c>
      <c r="F43" s="12"/>
    </row>
    <row r="44" spans="1:7" ht="15" customHeight="1" x14ac:dyDescent="0.25">
      <c r="A44" s="8" t="s">
        <v>32</v>
      </c>
      <c r="C44" s="12"/>
      <c r="D44" t="str">
        <f>IFERROR(VLOOKUP(C44,'[3]Base de Monedas'!A:B,2,0),"")</f>
        <v/>
      </c>
      <c r="F44" s="35"/>
    </row>
    <row r="45" spans="1:7" ht="15" customHeight="1" x14ac:dyDescent="0.25">
      <c r="A45" t="s">
        <v>40</v>
      </c>
      <c r="C45" s="12" t="s">
        <v>8</v>
      </c>
      <c r="D45" t="str">
        <f>IFERROR(VLOOKUP(C45,'[3]Base de Monedas'!A:B,2,0),"")</f>
        <v>Dólar estadounidense</v>
      </c>
      <c r="E45" s="36">
        <v>3823319914</v>
      </c>
      <c r="F45" s="35" t="s">
        <v>9</v>
      </c>
      <c r="G45" t="s">
        <v>23</v>
      </c>
    </row>
    <row r="46" spans="1:7" ht="15" customHeight="1" x14ac:dyDescent="0.25">
      <c r="A46" t="s">
        <v>41</v>
      </c>
      <c r="C46" s="12" t="s">
        <v>8</v>
      </c>
      <c r="D46" t="str">
        <f>IFERROR(VLOOKUP(C46,'[3]Base de Monedas'!A:B,2,0),"")</f>
        <v>Dólar estadounidense</v>
      </c>
      <c r="E46" s="21">
        <v>-175640776</v>
      </c>
      <c r="F46" s="35"/>
    </row>
    <row r="47" spans="1:7" ht="15" customHeight="1" x14ac:dyDescent="0.25">
      <c r="A47" s="29" t="s">
        <v>33</v>
      </c>
      <c r="B47" s="11">
        <v>45016</v>
      </c>
      <c r="C47" s="12" t="s">
        <v>8</v>
      </c>
      <c r="D47" t="str">
        <f>IFERROR(VLOOKUP(C47,'[2]Base de Monedas'!A:B,2,0),"")</f>
        <v>Dólar estadounidense</v>
      </c>
      <c r="E47" s="13">
        <v>65762995</v>
      </c>
      <c r="F47" s="12" t="s">
        <v>9</v>
      </c>
      <c r="G47" t="s">
        <v>23</v>
      </c>
    </row>
    <row r="48" spans="1:7" ht="15" customHeight="1" x14ac:dyDescent="0.25">
      <c r="B48" s="11"/>
      <c r="C48" s="12"/>
      <c r="E48" s="13"/>
      <c r="F48" s="12"/>
    </row>
    <row r="49" spans="1:7" ht="15" customHeight="1" x14ac:dyDescent="0.25">
      <c r="A49" s="15" t="s">
        <v>16</v>
      </c>
      <c r="C49" s="12"/>
      <c r="D49" t="s">
        <v>25</v>
      </c>
    </row>
    <row r="50" spans="1:7" ht="15" customHeight="1" x14ac:dyDescent="0.25">
      <c r="A50" s="14" t="s">
        <v>39</v>
      </c>
      <c r="B50" s="11">
        <v>45848</v>
      </c>
      <c r="C50" s="12" t="s">
        <v>8</v>
      </c>
      <c r="D50" t="str">
        <f>IFERROR(VLOOKUP(C50,'[3]Base de Monedas'!A:B,2,0),"")</f>
        <v>Dólar estadounidense</v>
      </c>
      <c r="E50" s="27">
        <f>11040070418-1842670391</f>
        <v>9197400027</v>
      </c>
      <c r="F50" s="35" t="s">
        <v>9</v>
      </c>
      <c r="G50" t="s">
        <v>23</v>
      </c>
    </row>
    <row r="51" spans="1:7" ht="15" customHeight="1" x14ac:dyDescent="0.25">
      <c r="A51" t="s">
        <v>41</v>
      </c>
      <c r="C51" s="12" t="s">
        <v>8</v>
      </c>
      <c r="D51" t="str">
        <f>IFERROR(VLOOKUP(C51,'[3]Base de Monedas'!A:B,2,0),"")</f>
        <v>Dólar estadounidense</v>
      </c>
      <c r="E51" s="27">
        <v>1842670391</v>
      </c>
      <c r="F51" s="35"/>
    </row>
    <row r="52" spans="1:7" ht="15" customHeight="1" x14ac:dyDescent="0.25">
      <c r="A52" s="32" t="s">
        <v>38</v>
      </c>
      <c r="B52" s="32"/>
      <c r="C52" s="37" t="s">
        <v>8</v>
      </c>
      <c r="D52" s="32" t="str">
        <f>IFERROR(VLOOKUP(C52,'[3]Base de Monedas'!A:B,2,0),"")</f>
        <v>Dólar estadounidense</v>
      </c>
      <c r="E52" s="38">
        <v>-1842670391</v>
      </c>
      <c r="F52" s="35"/>
    </row>
    <row r="53" spans="1:7" ht="15" customHeight="1" thickBot="1" x14ac:dyDescent="0.3">
      <c r="A53" s="17" t="s">
        <v>29</v>
      </c>
      <c r="B53" s="17"/>
      <c r="C53" s="18"/>
      <c r="D53" s="17" t="s">
        <v>25</v>
      </c>
      <c r="E53" s="19">
        <f>SUM(E39:E52)</f>
        <v>15237030716</v>
      </c>
      <c r="F53" s="17"/>
      <c r="G53" s="17"/>
    </row>
    <row r="54" spans="1:7" ht="15" customHeight="1" thickTop="1" x14ac:dyDescent="0.25"/>
    <row r="55" spans="1:7" ht="15" customHeight="1" x14ac:dyDescent="0.25">
      <c r="E55" s="30"/>
    </row>
    <row r="56" spans="1:7" ht="15" customHeight="1" x14ac:dyDescent="0.25">
      <c r="E56" s="31"/>
    </row>
    <row r="57" spans="1:7" ht="15" customHeight="1" x14ac:dyDescent="0.25">
      <c r="E57" s="31"/>
    </row>
    <row r="58" spans="1:7" ht="15" customHeight="1" x14ac:dyDescent="0.25">
      <c r="E58" s="31"/>
    </row>
    <row r="59" spans="1:7" ht="15" customHeight="1" x14ac:dyDescent="0.25">
      <c r="E59" s="31"/>
    </row>
    <row r="60" spans="1:7" ht="15" customHeight="1" x14ac:dyDescent="0.25">
      <c r="E60" s="31"/>
    </row>
    <row r="61" spans="1:7" ht="15" customHeight="1" x14ac:dyDescent="0.25"/>
    <row r="62" spans="1:7" ht="15" customHeight="1" x14ac:dyDescent="0.25"/>
    <row r="63" spans="1:7" ht="15" customHeight="1" x14ac:dyDescent="0.25"/>
    <row r="64" spans="1:7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</sheetData>
  <pageMargins left="0.15748031496062992" right="0.1574803149606299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C32 C21:C22 C49 C53</xm:sqref>
        </x14:dataValidation>
        <x14:dataValidation type="list" allowBlank="1" showInputMessage="1" showErrorMessage="1">
          <x14:formula1>
            <xm:f>'C:\Users\usuario\Desktop\PTP Py\CNV\2022\1er Trimestre 2022\[PTP PARAGUAY SAE_EEFF 31032022.xlsm]Base de Monedas'!#REF!</xm:f>
          </x14:formula1>
          <xm:sqref>C25:C29 C31 C47:C48</xm:sqref>
        </x14:dataValidation>
        <x14:dataValidation type="list" allowBlank="1" showInputMessage="1" showErrorMessage="1">
          <x14:formula1>
            <xm:f>'C:\Users\usuario\Desktop\PTP Py\CNV\2021\3er Trimestre\[PTP PARAGUAY SAE_EEFF 30092021.xlsm]Base de Monedas'!#REF!</xm:f>
          </x14:formula1>
          <xm:sqref>C17:C20 C23:C24 C43</xm:sqref>
        </x14:dataValidation>
        <x14:dataValidation type="list" allowBlank="1" showInputMessage="1" showErrorMessage="1">
          <x14:formula1>
            <xm:f>'[PTP PARAGUAY SAE_EEFF 31122022.xlsm]Base de Monedas'!#REF!</xm:f>
          </x14:formula1>
          <xm:sqref>C30 C39:C42 C50:C52 C44:C46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G8HnR7d5/3Bcjjo2t5jlyooC8VUIxwPQDbjNOd9QBlI=</DigestValue>
    </Reference>
    <Reference Type="http://www.w3.org/2000/09/xmldsig#Object" URI="#idOfficeObject">
      <DigestMethod Algorithm="http://www.w3.org/2001/04/xmlenc#sha256"/>
      <DigestValue>ZkYa3+OGUP4HyPANurdtXWvqwDlFINtMJAl2kaTqcJw=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B7YG5gjIE7fGLoenkNLrRvBQrSa0u7qt/vDZzPO0cxQ=</DigestValue>
    </Reference>
    <Reference Type="http://www.w3.org/2000/09/xmldsig#Object" URI="#idValidSigLnImg">
      <DigestMethod Algorithm="http://www.w3.org/2001/04/xmlenc#sha256"/>
      <DigestValue>MQMsNtalYnXX5GkowXdwVzYxVMZhCAE2dDepf+orqVY=</DigestValue>
    </Reference>
    <Reference Type="http://www.w3.org/2000/09/xmldsig#Object" URI="#idInvalidSigLnImg">
      <DigestMethod Algorithm="http://www.w3.org/2001/04/xmlenc#sha256"/>
      <DigestValue>tcOHwjVzOKW2iNJ7wK1KKBIGkNiRF0XBMf8QF8iSNhg=</DigestValue>
    </Reference>
  </SignedInfo>
  <SignatureValue>nQ27gjXgNeMj1jovhP0Ge066BNcco1t2a1Modbj41e1NIkIOOdDcMJqjMShKK4EvZOtD/VOyo3Q7
LjIDzCUO9BqS8tyDL9m1OQ0893d/sd1frzvqyZ85TsFDEkxtmldm0jgdsXv5LPCLxQIp+JCcXqar
xpTeatIlraHS38J1dVYj7QS6oYdqM1zf/yiJfJ9aTHxllZqQCXd9wLHi0LpmZrpwvN5wqzzLQLjC
eKI/TmK7+0PTgHS+o8kcKRl27LuBHu7i39bI9xNJnl+d6zL2UyVqGXdWjU2xp5xw2e+ldH6eRA2o
A4yRyfDHtZ01Xnr/oPcQocoesqNWngDZN69GVw==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O+Coe23rl4GtgAHM8N1AWYRwjRiJnhRfYoeGVxu6etU=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xuFmhi9YVOYQQTMXqMauftXZcGYOBboilcqVB5i3sG8=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q5JThOv4QzIul++6fXbNEWnfZajhPafWdTNpZgipDGo=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A87iEb4PLDBqM6h9njLsWy8X0+OzqaQj7fhllsTGxOw=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uGXoJwGCuSgkmEdsFtt6gucoA4fHyjm4mjbv1lidT3c=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YeLohxEJ+gdXUawFtRgSTEeri9MXwaNZSY/4ssQYBiY=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xDl+PeqkFLC0q67gdAFyFE8ZdmR6MM4g/S1wTJbTsik=</DigestValue>
      </Reference>
      <Reference URI="/xl/sharedStrings.xml?ContentType=application/vnd.openxmlformats-officedocument.spreadsheetml.sharedStrings+xml">
        <DigestMethod Algorithm="http://www.w3.org/2001/04/xmlenc#sha256"/>
        <DigestValue>B5n1g2nzif6sCBwFnsTjYl049Ios9N/GUvYk4gvls1o=</DigestValue>
      </Reference>
      <Reference URI="/xl/styles.xml?ContentType=application/vnd.openxmlformats-officedocument.spreadsheetml.styles+xml">
        <DigestMethod Algorithm="http://www.w3.org/2001/04/xmlenc#sha256"/>
        <DigestValue>hg+kdRuR0w08du3JnJgiCkzns49qVSlhfrOLNCDNojo=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F/1DtFtzhaSjv7X1CbN2/fEKEVwbN1iohO/Q/752n8w=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UMqeBuHbSd9C7/0zRGH1n06OLGuxcbGGqm5+tTFDifY=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2023-03-31T23:53:08Z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{1A2B350E-AFF8-4FCD-9184-381C2AF89FED}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2023-03-31T23:53:08Z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t/AAADhar++n8AABMAFAAAAAAAMG7a/vp/AAAwFp1n+38AACiFqv76fwAAAAAAAAAAAAAwFp1n+38AAFm5zwQIAAAAAAAAAAAAAAB+vs9VyvAAALNVRPn6fwAASAAAAP0BAADUWdr++n8AAIBx4/76fwAA8Fva/gAAAAABAAAAAAAAADBu2v76fwAAAACdZ/t/AAAAAAAAAAAAAAAAAAAIAAAAcc0BZ/t/AAAAAAAAAAAAAAAAAAAAAAAAAHECnP0BAAC4u88ECAAAAABxApz9AQAA2+AFZ/t/AACAus8ECAAAADC7zwQIAAAAAAAAAAAAAAAAAAAAZHYACAAAAAAlAAAADAAAAAEAAAAYAAAADAAAAAAAAAISAAAADAAAAAEAAAAeAAAAGAAAAMMAAAAEAAAA9wAAABEAAAAlAAAADAAAAAEAAABUAAAAhAAAAMQAAAAEAAAA9QAAABAAAAABAAAA0XbJQasKyUHEAAAABAAAAAkAAABMAAAAAAAAAAAAAAAAAAAA//////////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7OBAgAAACQP51n+38AAAkAAAABAAAAiD4pZ/t/AAAAAAAAAAAAAAOFqv76fwAAYDoAj/0BAAAAAAAAAAAAAAAAAAAAAAAAAAAAAAAAAAD+485VyvAAAAAAAAAAAAAA//////0BAAAAAAAAAAAAAABxApz9AQAAIO7OBAAAAABg/Rec/QEAAAcAAAAAAAAAsKICnP0BAABc7c4ECAAAALDtzgQIAAAAcc0BZ/t/AAABAAAAAAAAAAAANPkAAAAAmLGY+fp/AACA7c4ECAAAAABxApz9AQAA2+AFZ/t/AAAA7c4ECAAAALDtzgQI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gVCd/QEAAPTeN/n6fwAAAIn0mf0BAACIPiln+38AAAAAAAAAAAAAAU9v+fp/AAACAAAAAAAAAAIAAAAAAAAAAAAAAAAAAAAAAAAAAAAAAF4Hz1XK8AAAUJjzmf0BAACQd8yi/QEAAAAAAAAAAAAAAHECnP0BAADYEs8EAAAAAOD///8AAAAABgAAAAAAAAAFAAAAAAAAAPwRzwQIAAAAUBLPBAgAAABxzQFn+38AAAAAAAAAAAAAkGCmZgAAAAAAAAAAAAAAAHOMP/n6fwAAAHECnP0BAADb4AVn+38AAKARzwQIAAAAUBLPBAg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P+O/QEAAIg+KWf7fwAAAAAAAAAAAADHszVp+38AAAAA+o79AQAABAAAAPp/AAAAAAAAAAAAAAAAAAAAAAAA/gfPVcrwAAABAAAAAAAAABBabJ0CAAAAAAAAAAAAAAAAcQKc/QEAADgSzwQAAAAA8P///wAAAAAJAAAAAAAAAAYAAAAAAAAAXBHPBAgAAACwEc8ECAAAAHHNAWf7fwAAAAAAAAAAAACQYKZmAAAAAAAAAAAAAAAAMBHPBAgAAAAAcQKc/QEAANvgBWf7fwAAABHPBAgAAACwEc8ECAAAAAD7Cpz9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4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TM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dFAAAAAJzP7vT6/bTa8kRleixHhy1Nwi5PxiQtTnBwcJKSki81SRwtZAgOI28AAAAAweD02+35gsLqZ5q6Jz1jNEJyOUZ4qamp+/v7////wdPeVnCJAQECAAAAAACv1/Ho8/ubzu6CwuqMudS3u769vb3////////////L5fZymsABAgMAAAAAAK/X8fz9/uLx+snk9uTy+vz9/v///////////////8vl9nKawAECAx9QAAAAotHvtdryxOL1xOL1tdry0+r32+350+r3tdryxOL1pdPvc5rAAQIDADEAAABpj7ZnjrZqj7Zqj7ZnjrZtkbdukrdtkbdnjrZqj7ZojrZ3rdUCAwRZAAAAAAAAAAAAAAAAAAAAAAAAAAAAAAAAAAAAAAAAAAAAAAAAAAAAAAAAAHM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7fwAAA4Wq/vp/AAATABQAAAAAADBu2v76fwAAMBadZ/t/AAAohar++n8AAAAAAAAAAAAAMBadZ/t/AABZuc8ECAAAAAAAAAAAAAAAfr7PVcrwAACzVUT5+n8AAEgAAAD9AQAA1Fna/vp/AACAceP++n8AAPBb2v4AAAAAAQAAAAAAAAAwbtr++n8AAAAAnWf7fwAAAAAAAAAAAAAAAAAACAAAAHHNAWf7fwAAAAAAAAAAAAAAAAAAAAAAAABxApz9AQAAuLvPBAgAAAAAcQKc/QEAANvgBWf7fwAAgLrPBAgAAAAwu88EC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uzgQIAAAAkD+dZ/t/AAAJAAAAAQAAAIg+KWf7fwAAAAAAAAAAAAADhar++n8AAGA6AI/9AQAAAAAAAAAAAAAAAAAAAAAAAAAAAAAAAAAA/uPOVcrwAAAAAAAAAAAAAP/////9AQAAAAAAAAAAAAAAcQKc/QEAACDuzgQAAAAAYP0XnP0BAAAHAAAAAAAAALCiApz9AQAAXO3OBAgAAACw7c4ECAAAAHHNAWf7fwAAAQAAAAAAAAAAADT5AAAAAJixmPn6fwAAgO3OBAgAAAAAcQKc/QEAANvgBWf7fwAAAO3OBAgAAACw7c4E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IFQnf0BAAD03jf5+n8AAACJ9Jn9AQAAiD4pZ/t/AAAAAAAAAAAAAAFPb/n6fwAAAgAAAAAAAAACAAAAAAAAAAAAAAAAAAAAAAAAAAAAAABeB89VyvAAAFCY85n9AQAAkHfMov0BAAAAAAAAAAAAAABxApz9AQAA2BLPBAAAAADg////AAAAAAYAAAAAAAAABQAAAAAAAAD8Ec8ECAAAAFASzwQIAAAAcc0BZ/t/AAAAAAAAAAAAAJBgpmYAAAAAAAAAAAAAAABzjD/5+n8AAABxApz9AQAA2+AFZ/t/AACgEc8ECAAAAFASzwQI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/jv0BAACIPiln+38AAAAAAAAAAAAAx7M1aft/AAAAAPqO/QEAAAQAAAD6fwAAAAAAAAAAAAAAAAAAAAAAAP4Hz1XK8AAAAQAAAAAAAAAQWmydAgAAAAAAAAAAAAAAAHECnP0BAAA4Es8EAAAAAPD///8AAAAACQAAAAAAAAAGAAAAAAAAAFwRzwQIAAAAsBHPBAgAAABxzQFn+38AAAAAAAAAAAAAkGCmZgAAAAAAAAAAAAAAADARzwQIAAAAAHECnP0BAADb4AVn+38AAAARzwQIAAAAsBHPBAgAAAAA+wqc/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2022-03-10T14:03:47Z</cp:lastPrinted>
  <dcterms:created xsi:type="dcterms:W3CDTF">2020-11-03T18:02:28Z</dcterms:created>
  <dcterms:modified xsi:type="dcterms:W3CDTF">2023-03-31T23:53:00Z</dcterms:modified>
</cp:coreProperties>
</file>